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Podcasts\Welcome to Night Vale\Fiction\"/>
    </mc:Choice>
  </mc:AlternateContent>
  <xr:revisionPtr revIDLastSave="0" documentId="13_ncr:1_{6B9B0D41-BA4D-4CFE-B512-74C3418103C9}" xr6:coauthVersionLast="47" xr6:coauthVersionMax="47" xr10:uidLastSave="{00000000-0000-0000-0000-000000000000}"/>
  <bookViews>
    <workbookView xWindow="28680" yWindow="1575" windowWidth="29040" windowHeight="15840" tabRatio="500" xr2:uid="{00000000-000D-0000-FFFF-FFFF00000000}"/>
  </bookViews>
  <sheets>
    <sheet name="Sheet1" sheetId="1" r:id="rId1"/>
  </sheets>
  <definedNames>
    <definedName name="_xlnm._FilterDatabase" localSheetId="0" hidden="1">Sheet1!$A$1:$S$2</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S3" i="1" l="1"/>
  <c r="S4" i="1"/>
</calcChain>
</file>

<file path=xl/sharedStrings.xml><?xml version="1.0" encoding="utf-8"?>
<sst xmlns="http://schemas.openxmlformats.org/spreadsheetml/2006/main" count="61" uniqueCount="44">
  <si>
    <t>Status</t>
  </si>
  <si>
    <t>Link</t>
  </si>
  <si>
    <t>Title</t>
  </si>
  <si>
    <t>Author</t>
  </si>
  <si>
    <t>Fandom</t>
  </si>
  <si>
    <t>Rating</t>
  </si>
  <si>
    <t>Category</t>
  </si>
  <si>
    <t>Relationships</t>
  </si>
  <si>
    <t>Characters</t>
  </si>
  <si>
    <t>Tags</t>
  </si>
  <si>
    <t>Warnings</t>
  </si>
  <si>
    <t>Summary</t>
  </si>
  <si>
    <t>Date</t>
  </si>
  <si>
    <t>Words</t>
  </si>
  <si>
    <t>Chapters</t>
  </si>
  <si>
    <t>M/M</t>
  </si>
  <si>
    <t>No Archive Warnings Apply</t>
  </si>
  <si>
    <t>Rec</t>
  </si>
  <si>
    <t>Explicit</t>
  </si>
  <si>
    <t>callmearcturus</t>
  </si>
  <si>
    <t>http://ao3.org/works/19235215</t>
  </si>
  <si>
    <t>all plans are golden in your hands</t>
  </si>
  <si>
    <t>Welcome to Night Vale</t>
  </si>
  <si>
    <t>Carlos/Cecil Palmer</t>
  </si>
  <si>
    <t>Carlos (Welcome to Night Vale), Cecil Palmer, Anathema Device, Dana Cardinal, Josie Ortiz, Steve Carlsberg</t>
  </si>
  <si>
    <t>Alternate Universe - Good Omens Fusion, Carlos the Occultist, Carlos approaches magic the same way he approaches science, Deciphering prophecies, Hedgewitchery, New Citizen Orientation (complete with free application of sodium pentothal!), Long Meandering Infodumps About Cartomancy, Service Top Cecil Palmer, Being a Professional Descendant isn't as fun as it seems</t>
  </si>
  <si>
    <t>If you asked Carlos what his mission in Night Vale was, he'd likely say something along the lines of "Oh, I'm commanded by an ancient family prophecy to cross the boundary into this strange town and to apply all of the witchcraft and occult knowledge at my disposal to unravel its secrets and probably banish some great evil from it."
Life should have been easier when your fate was already written down. And yet, here Carlos was, getting kidnapped by shady government organizations and swooning into the arms of handsome radio hosts and trying to get the stars to work properly.
The AU in which everything’s about the same, but Carlos is an Anathema Device-style occultist with his destiny outlined across 800-some index cards, and Night Vale is the most thaumaturgically interesting community in America.
(Technically takes place in the Good Omens universe, but contains only oblique spoilers. In which Carlos is a member of the Device family.)</t>
  </si>
  <si>
    <t>13/?</t>
  </si>
  <si>
    <t>Progress</t>
  </si>
  <si>
    <t>Bookmarked</t>
  </si>
  <si>
    <t>Backed Up</t>
  </si>
  <si>
    <t>Series (manual)</t>
  </si>
  <si>
    <t>x</t>
  </si>
  <si>
    <t>Territory, Voice, and Choice: A Case Study in Isolated Societies of Desert Biomes</t>
  </si>
  <si>
    <t>https://archiveofourown.org/works/19982206</t>
  </si>
  <si>
    <t>Alpha/Beta/Omega Dynamics, but a little expanded, maybe a lot expanded, Accidental Body Modification, Affection through Food</t>
  </si>
  <si>
    <t>Carlos (Welcome to Night Vale), Nilanjana Sikdar, Carlos' Team of Scientists (Welcome to Night Vale), Cecil Palmer, Dana Cardinal</t>
  </si>
  <si>
    <t>Creator Chose Not To Use Archive Warnings</t>
  </si>
  <si>
    <t>The list of things in Night Vale worthy of study is long, and part of Carlos’ work in this strange desert community is deciding what takes precedence. With the impossible seismology, apparently psychotropic sandstorms, fake clocks, and whatever those deer are, there's just not enough time to cover everything._x000D_
Also, call it an oversight, a budgetary limitation, or Carlos having seven degrees in natural sciences and none in social sciences, but studying the actual societal structure of Night Vale and its... peculiarities hasn't been a priority._x000D_
Six months in Night Vale to the day, he's going to wish he'd taken the time._x000D_
 _x000D_
The AU in which A/B/O exists... but only in Night Vale. And after six months of residency, the scientists have just officially become citizens.</t>
  </si>
  <si>
    <t>Symposium: Five Lessons on Arcana</t>
  </si>
  <si>
    <t>https://archiveofourown.org/works/20604779</t>
  </si>
  <si>
    <t>hedgewitchery for fun and profit, Altered States, Alternate Universe - Magic, Blood Magic, Bondage, Inappropriate Use of Ley Lines</t>
  </si>
  <si>
    <t>Carlos (Welcome to Night Vale), Cecil Palmer</t>
  </si>
  <si>
    <t>companion to all plans are golden in your hands_x000D_
In which a grumpy witch and reluctant prophet teaches his boyfriend about magic, and a fun time is had by all._x000D_
Literally just a fun spin-off of all plans because I can't shut up about magic.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</si>
</sst>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amily val="2"/>
      <charset val="1"/>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xf numFmtId="0" fontId="1" fillId="2" borderId="1" xfId="0" applyFont="1" applyFill="1" applyBorder="1" applyAlignment="1">
      <alignment horizontal="left"/>
    </xf>
    <xf numFmtId="0" fontId="1" fillId="2" borderId="1" xfId="0" applyFont="1" applyFill="1" applyBorder="1" applyAlignment="1">
      <alignment wrapText="1"/>
    </xf>
    <xf numFmtId="14" fontId="1" fillId="2" borderId="1" xfId="0" applyNumberFormat="1" applyFont="1" applyFill="1" applyBorder="1"/>
    <xf numFmtId="2" fontId="1" fillId="2" borderId="1"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o3.org/works/1923521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5"/>
  <sheetViews>
    <sheetView tabSelected="1" zoomScaleNormal="100" workbookViewId="0">
      <pane ySplit="1" topLeftCell="A2" activePane="bottomLeft" state="frozen"/>
      <selection pane="bottomLeft" activeCell="F12" sqref="F12"/>
    </sheetView>
  </sheetViews>
  <sheetFormatPr defaultColWidth="11.5703125" defaultRowHeight="12.75" customHeight="1" x14ac:dyDescent="0.2"/>
  <cols>
    <col min="1" max="1" width="11.28515625" style="1" bestFit="1" customWidth="1"/>
    <col min="2" max="2" width="5.140625" style="2"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4"/>
    <col min="18" max="18" width="11.5703125" style="1"/>
    <col min="19" max="19" width="9.85546875" style="5" customWidth="1"/>
    <col min="20" max="16384" width="11.5703125" style="1"/>
  </cols>
  <sheetData>
    <row r="1" spans="1:19" x14ac:dyDescent="0.2">
      <c r="A1" s="1" t="s">
        <v>0</v>
      </c>
      <c r="B1" s="1" t="s">
        <v>28</v>
      </c>
      <c r="C1" s="1" t="s">
        <v>17</v>
      </c>
      <c r="D1" s="1" t="s">
        <v>30</v>
      </c>
      <c r="E1" s="1" t="s">
        <v>1</v>
      </c>
      <c r="F1" s="1" t="s">
        <v>2</v>
      </c>
      <c r="G1" s="1" t="s">
        <v>3</v>
      </c>
      <c r="H1" s="1" t="s">
        <v>4</v>
      </c>
      <c r="I1" s="1" t="s">
        <v>31</v>
      </c>
      <c r="J1" s="1" t="s">
        <v>5</v>
      </c>
      <c r="K1" s="1" t="s">
        <v>6</v>
      </c>
      <c r="L1" s="1" t="s">
        <v>7</v>
      </c>
      <c r="M1" s="1" t="s">
        <v>8</v>
      </c>
      <c r="N1" s="1" t="s">
        <v>9</v>
      </c>
      <c r="O1" s="1" t="s">
        <v>10</v>
      </c>
      <c r="P1" s="1" t="s">
        <v>11</v>
      </c>
      <c r="Q1" s="4" t="s">
        <v>12</v>
      </c>
      <c r="R1" s="1" t="s">
        <v>13</v>
      </c>
      <c r="S1" s="5" t="s">
        <v>14</v>
      </c>
    </row>
    <row r="2" spans="1:19" ht="12.75" customHeight="1" x14ac:dyDescent="0.2">
      <c r="A2" s="1" t="s">
        <v>29</v>
      </c>
      <c r="D2" s="1" t="s">
        <v>32</v>
      </c>
      <c r="E2" s="1" t="s">
        <v>20</v>
      </c>
      <c r="F2" s="1" t="s">
        <v>21</v>
      </c>
      <c r="G2" s="1" t="s">
        <v>19</v>
      </c>
      <c r="H2" s="1" t="s">
        <v>22</v>
      </c>
      <c r="I2" s="1" t="s">
        <v>21</v>
      </c>
      <c r="J2" s="1" t="s">
        <v>18</v>
      </c>
      <c r="K2" s="1" t="s">
        <v>15</v>
      </c>
      <c r="L2" s="1" t="s">
        <v>23</v>
      </c>
      <c r="M2" s="1" t="s">
        <v>24</v>
      </c>
      <c r="N2" s="1" t="s">
        <v>25</v>
      </c>
      <c r="O2" s="1" t="s">
        <v>16</v>
      </c>
      <c r="P2" s="3" t="s">
        <v>26</v>
      </c>
      <c r="Q2" s="4">
        <v>43731</v>
      </c>
      <c r="R2" s="1">
        <v>72131</v>
      </c>
      <c r="S2" s="5" t="s">
        <v>27</v>
      </c>
    </row>
    <row r="3" spans="1:19" ht="12.75" customHeight="1" x14ac:dyDescent="0.2">
      <c r="A3" s="1" t="s">
        <v>29</v>
      </c>
      <c r="D3" s="1" t="s">
        <v>32</v>
      </c>
      <c r="E3" s="1" t="s">
        <v>40</v>
      </c>
      <c r="F3" s="1" t="s">
        <v>39</v>
      </c>
      <c r="G3" s="1" t="s">
        <v>19</v>
      </c>
      <c r="H3" s="1" t="s">
        <v>22</v>
      </c>
      <c r="I3" s="1" t="s">
        <v>21</v>
      </c>
      <c r="J3" s="1" t="s">
        <v>18</v>
      </c>
      <c r="K3" s="1" t="s">
        <v>15</v>
      </c>
      <c r="L3" s="1" t="s">
        <v>23</v>
      </c>
      <c r="M3" s="1" t="s">
        <v>42</v>
      </c>
      <c r="N3" s="1" t="s">
        <v>41</v>
      </c>
      <c r="O3" s="1" t="s">
        <v>37</v>
      </c>
      <c r="P3" s="3" t="s">
        <v>43</v>
      </c>
      <c r="Q3" s="4">
        <v>43743</v>
      </c>
      <c r="R3" s="1">
        <v>4639</v>
      </c>
      <c r="S3" s="5" t="str">
        <f>"2/5"</f>
        <v>2/5</v>
      </c>
    </row>
    <row r="4" spans="1:19" ht="12.75" customHeight="1" x14ac:dyDescent="0.2">
      <c r="A4" s="1" t="s">
        <v>29</v>
      </c>
      <c r="D4" s="1" t="s">
        <v>32</v>
      </c>
      <c r="E4" s="1" t="s">
        <v>34</v>
      </c>
      <c r="F4" s="1" t="s">
        <v>33</v>
      </c>
      <c r="G4" s="1" t="s">
        <v>19</v>
      </c>
      <c r="H4" s="1" t="s">
        <v>22</v>
      </c>
      <c r="J4" s="1" t="s">
        <v>18</v>
      </c>
      <c r="K4" s="1" t="s">
        <v>15</v>
      </c>
      <c r="L4" s="1" t="s">
        <v>23</v>
      </c>
      <c r="M4" s="1" t="s">
        <v>36</v>
      </c>
      <c r="N4" s="1" t="s">
        <v>35</v>
      </c>
      <c r="O4" s="1" t="s">
        <v>37</v>
      </c>
      <c r="P4" s="3" t="s">
        <v>38</v>
      </c>
      <c r="Q4" s="4">
        <v>43712</v>
      </c>
      <c r="R4" s="1">
        <v>63348</v>
      </c>
      <c r="S4" s="5" t="str">
        <f>"12/?"</f>
        <v>12/?</v>
      </c>
    </row>
    <row r="5" spans="1:19" ht="12.75" customHeight="1" x14ac:dyDescent="0.2">
      <c r="P5" s="3"/>
    </row>
    <row r="6" spans="1:19" ht="12.75" customHeight="1" x14ac:dyDescent="0.2">
      <c r="P6" s="3"/>
    </row>
    <row r="7" spans="1:19" ht="12.75" customHeight="1" x14ac:dyDescent="0.2">
      <c r="P7" s="3"/>
    </row>
    <row r="8" spans="1:19" ht="12.75" customHeight="1" x14ac:dyDescent="0.2">
      <c r="P8" s="3"/>
    </row>
    <row r="9" spans="1:19" ht="12.75" customHeight="1" x14ac:dyDescent="0.2">
      <c r="P9" s="3"/>
    </row>
    <row r="10" spans="1:19" ht="12.75" customHeight="1" x14ac:dyDescent="0.2">
      <c r="P10" s="3"/>
    </row>
    <row r="11" spans="1:19" ht="12.75" customHeight="1" x14ac:dyDescent="0.2">
      <c r="P11" s="3"/>
    </row>
    <row r="12" spans="1:19" ht="12.75" customHeight="1" x14ac:dyDescent="0.2">
      <c r="P12" s="3"/>
    </row>
    <row r="13" spans="1:19" ht="12.75" customHeight="1" x14ac:dyDescent="0.2">
      <c r="P13" s="3"/>
    </row>
    <row r="14" spans="1:19" ht="12.75" customHeight="1" x14ac:dyDescent="0.2">
      <c r="P14" s="3"/>
    </row>
    <row r="15" spans="1:19" ht="12.75" customHeight="1" x14ac:dyDescent="0.2">
      <c r="P15" s="3"/>
    </row>
  </sheetData>
  <autoFilter ref="A1:S2" xr:uid="{00000000-0001-0000-0000-000000000000}">
    <sortState xmlns:xlrd2="http://schemas.microsoft.com/office/spreadsheetml/2017/richdata2" ref="A2:S4">
      <sortCondition ref="I1:I2"/>
    </sortState>
  </autoFilter>
  <hyperlinks>
    <hyperlink ref="E2" r:id="rId1" xr:uid="{00000000-0004-0000-0000-000057000000}"/>
  </hyperlinks>
  <pageMargins left="0.78749999999999998" right="0.78749999999999998" top="1.0249999999999999" bottom="1.0249999999999999" header="0.78749999999999998" footer="0.78749999999999998"/>
  <pageSetup paperSize="9" orientation="portrait" useFirstPageNumber="1" horizontalDpi="300" verticalDpi="300" r:id="rId2"/>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711</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Rhys Golden</cp:lastModifiedBy>
  <cp:revision>67</cp:revision>
  <dcterms:created xsi:type="dcterms:W3CDTF">2025-06-21T21:21:39Z</dcterms:created>
  <dcterms:modified xsi:type="dcterms:W3CDTF">2025-12-02T16:59:12Z</dcterms:modified>
  <dc:language>en-US</dc:language>
</cp:coreProperties>
</file>